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D8C359C9-63D5-40DE-9374-577E6CDB56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4.1. Vijece" sheetId="1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2" l="1"/>
  <c r="E65" i="12"/>
  <c r="E64" i="12"/>
  <c r="E62" i="12"/>
  <c r="E74" i="12" s="1"/>
  <c r="E75" i="12" s="1"/>
  <c r="G61" i="12"/>
  <c r="G60" i="12"/>
  <c r="G59" i="12"/>
  <c r="G58" i="12"/>
  <c r="G57" i="12"/>
  <c r="G56" i="12"/>
  <c r="G55" i="12"/>
  <c r="G54" i="12"/>
  <c r="G53" i="12"/>
  <c r="G52" i="12"/>
  <c r="G66" i="12" s="1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E67" i="12" l="1"/>
  <c r="G65" i="12"/>
  <c r="G64" i="12"/>
  <c r="G62" i="12"/>
  <c r="G74" i="12" s="1"/>
  <c r="G75" i="12" s="1"/>
  <c r="G67" i="12" l="1"/>
</calcChain>
</file>

<file path=xl/sharedStrings.xml><?xml version="1.0" encoding="utf-8"?>
<sst xmlns="http://schemas.openxmlformats.org/spreadsheetml/2006/main" count="403" uniqueCount="194">
  <si>
    <t>R.b.</t>
  </si>
  <si>
    <t>Naziv ulice</t>
  </si>
  <si>
    <t>Broj num.</t>
  </si>
  <si>
    <t>Dužina (km)</t>
  </si>
  <si>
    <t xml:space="preserve">Širina (m) </t>
  </si>
  <si>
    <t>Površina kolovoza (m²)</t>
  </si>
  <si>
    <t>Odvoz snijega</t>
  </si>
  <si>
    <t>Prioritet</t>
  </si>
  <si>
    <t>Tip ulice</t>
  </si>
  <si>
    <t>dva</t>
  </si>
  <si>
    <t>II</t>
  </si>
  <si>
    <t>jedno</t>
  </si>
  <si>
    <t>III</t>
  </si>
  <si>
    <t>UKUPNO:</t>
  </si>
  <si>
    <t>1.</t>
  </si>
  <si>
    <t>ne</t>
  </si>
  <si>
    <t>2.</t>
  </si>
  <si>
    <t>3.</t>
  </si>
  <si>
    <t>4.</t>
  </si>
  <si>
    <t>tri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</si>
  <si>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</si>
  <si>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</si>
  <si>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</si>
  <si>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</si>
  <si>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</si>
  <si>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</si>
  <si>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</si>
  <si>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</si>
  <si>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</si>
  <si>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</si>
  <si>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</si>
  <si>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</si>
  <si>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I</t>
  </si>
  <si>
    <t>Mitra Šućura</t>
  </si>
  <si>
    <t>Rašida Bešlije</t>
  </si>
  <si>
    <t>Ramiza Alića</t>
  </si>
  <si>
    <t>Branilaca Hotonja</t>
  </si>
  <si>
    <t>Orahov brijeg</t>
  </si>
  <si>
    <t>Muje Šejte</t>
  </si>
  <si>
    <t>Dumača</t>
  </si>
  <si>
    <t xml:space="preserve">Ugorsko III </t>
  </si>
  <si>
    <t>21.</t>
  </si>
  <si>
    <t>UKUPNA DUŽINA (km)</t>
  </si>
  <si>
    <t>3</t>
  </si>
  <si>
    <t>4</t>
  </si>
  <si>
    <t>10</t>
  </si>
  <si>
    <t>LPB1</t>
  </si>
  <si>
    <t>LPR1</t>
  </si>
  <si>
    <t>LPB2</t>
  </si>
  <si>
    <t>LPR2</t>
  </si>
  <si>
    <t>MJESNA ZAJEDNICA</t>
  </si>
  <si>
    <r>
      <t>UKUPNA POVRŠINA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</si>
  <si>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HOTONJ</t>
  </si>
  <si>
    <r>
      <t xml:space="preserve">REKAPITULACIJA                                                                                                                                                           </t>
    </r>
    <r>
      <rPr>
        <b/>
        <sz val="12"/>
        <rFont val="Arial"/>
        <family val="2"/>
      </rPr>
      <t>(lokalni i nekategorisani putevi)</t>
    </r>
  </si>
  <si>
    <t>Proširenje na cesti (kom) (12x3m)</t>
  </si>
  <si>
    <t>Po proritetima</t>
  </si>
  <si>
    <t>Ukupno:</t>
  </si>
  <si>
    <t xml:space="preserve"> MZ HOTONJ                                                                                                             </t>
  </si>
  <si>
    <t>22.</t>
  </si>
  <si>
    <t>24.</t>
  </si>
  <si>
    <t>25.</t>
  </si>
  <si>
    <t>L080059</t>
  </si>
  <si>
    <t>26.</t>
  </si>
  <si>
    <t>27.</t>
  </si>
  <si>
    <t>28.</t>
  </si>
  <si>
    <t>29.</t>
  </si>
  <si>
    <t>30.</t>
  </si>
  <si>
    <t>31.</t>
  </si>
  <si>
    <t>L080069</t>
  </si>
  <si>
    <t>Mitra Šućura (krak 12)</t>
  </si>
  <si>
    <t>N080069-12</t>
  </si>
  <si>
    <t>Spoj: Stara ind.zona - M.Šućura</t>
  </si>
  <si>
    <t>N080073</t>
  </si>
  <si>
    <t>Mitra Šućura (krak 5)</t>
  </si>
  <si>
    <t>L080069-5</t>
  </si>
  <si>
    <t>L080074</t>
  </si>
  <si>
    <t>L080066</t>
  </si>
  <si>
    <t>Ramiza Alića (krak)</t>
  </si>
  <si>
    <t>L080066-1</t>
  </si>
  <si>
    <t>L080067</t>
  </si>
  <si>
    <t>L080075</t>
  </si>
  <si>
    <t>Orahov brijeg (krak 1)</t>
  </si>
  <si>
    <t>L080075-1</t>
  </si>
  <si>
    <t>Donji Hotonj sa krakovima</t>
  </si>
  <si>
    <t>Mitra Šućura (krak 7 - spoj sa R.Bešlije)</t>
  </si>
  <si>
    <t>L080069-7 N080069-7.1</t>
  </si>
  <si>
    <t>L080058</t>
  </si>
  <si>
    <t>Menjak ("Balino brdo")</t>
  </si>
  <si>
    <t>Menjak ("Balino brdo" krak 1)</t>
  </si>
  <si>
    <t>L080059-1</t>
  </si>
  <si>
    <t>L080060</t>
  </si>
  <si>
    <t>L080061</t>
  </si>
  <si>
    <t>Ugorsko III (krak)</t>
  </si>
  <si>
    <t>L080061-1</t>
  </si>
  <si>
    <t>L080070</t>
  </si>
  <si>
    <t xml:space="preserve">Hotonj IV ("Bašta") </t>
  </si>
  <si>
    <t xml:space="preserve">Hotonj IV ("Bašta" krak) </t>
  </si>
  <si>
    <t>L080070-1</t>
  </si>
  <si>
    <t>Hotonj IV ("boračke")</t>
  </si>
  <si>
    <t>L080071</t>
  </si>
  <si>
    <t>Hotonj IV ("boračke" krak)</t>
  </si>
  <si>
    <t>N080071-1</t>
  </si>
  <si>
    <t>L080064</t>
  </si>
  <si>
    <t>Orahov brijeg (krak 4)</t>
  </si>
  <si>
    <t>N080075-4</t>
  </si>
  <si>
    <t>Orahov brijeg (krak 5)</t>
  </si>
  <si>
    <t>L080075-5</t>
  </si>
  <si>
    <t>Orahov brijeg (krak 6)</t>
  </si>
  <si>
    <t>L080075-6</t>
  </si>
  <si>
    <t>Orahov brijeg (krak 7)</t>
  </si>
  <si>
    <t>L080075-7</t>
  </si>
  <si>
    <t>Orahov brijeg (krak 8)</t>
  </si>
  <si>
    <t>N080075-8</t>
  </si>
  <si>
    <t>Orahov brijeg (krak 9)</t>
  </si>
  <si>
    <t>L080075-9</t>
  </si>
  <si>
    <t>Orahov brijeg (krak 10)</t>
  </si>
  <si>
    <t>L080075-10</t>
  </si>
  <si>
    <t>Orahov brijeg (krak 11)</t>
  </si>
  <si>
    <t>L080075-11</t>
  </si>
  <si>
    <t>Barica (krak 1)</t>
  </si>
  <si>
    <t>L080063-1</t>
  </si>
  <si>
    <t>Barica (krak 2 "Balino brdo")</t>
  </si>
  <si>
    <t>L080063-2</t>
  </si>
  <si>
    <t>Barica (krak 2 "Balino brdo" krak)</t>
  </si>
  <si>
    <t>L080063-2.1</t>
  </si>
  <si>
    <t>Barica (krak 3)</t>
  </si>
  <si>
    <t>L080063-3</t>
  </si>
  <si>
    <t>Barica (krak 4)</t>
  </si>
  <si>
    <t>L080063-4</t>
  </si>
  <si>
    <t>Barica (krak 5)</t>
  </si>
  <si>
    <t>N080063-5</t>
  </si>
  <si>
    <t>Barica (krak 6 mezarje)</t>
  </si>
  <si>
    <t>Mitra Šućura (krak 10)</t>
  </si>
  <si>
    <t>N080069-10</t>
  </si>
  <si>
    <t>Muje Šejte (krak 1)</t>
  </si>
  <si>
    <t>L080058-1</t>
  </si>
  <si>
    <t>Muje Šejte (krak 2)</t>
  </si>
  <si>
    <t>L080058-2</t>
  </si>
  <si>
    <t>Muje Šejte (krak 3 - mezarje)</t>
  </si>
  <si>
    <t>L080058-3</t>
  </si>
  <si>
    <t>N080063-6</t>
  </si>
  <si>
    <t>N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</si>
  <si>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</si>
  <si>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</si>
  <si>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</si>
  <si>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</si>
  <si>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</si>
  <si>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</si>
  <si>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</si>
  <si>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</si>
  <si>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</si>
  <si>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</si>
  <si>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</si>
  <si>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</si>
  <si>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</si>
  <si>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46.</t>
  </si>
  <si>
    <t>47.</t>
  </si>
  <si>
    <t>Rašida Bešlije (krak 1)</t>
  </si>
  <si>
    <t>N080074-1</t>
  </si>
  <si>
    <t>Rašida Bešlije (krak 3)</t>
  </si>
  <si>
    <t>N080074-3</t>
  </si>
  <si>
    <t>Branilaca Hotonja (krak 5)</t>
  </si>
  <si>
    <t>48.</t>
  </si>
  <si>
    <t>49.</t>
  </si>
  <si>
    <t>50.</t>
  </si>
  <si>
    <t>51.</t>
  </si>
  <si>
    <r>
      <t xml:space="preserve">Menjak ("Balino brdo" krak rezervoar) </t>
    </r>
    <r>
      <rPr>
        <b/>
        <sz val="10"/>
        <rFont val="Arial"/>
        <family val="2"/>
        <charset val="238"/>
      </rPr>
      <t>- ručno 100m</t>
    </r>
  </si>
  <si>
    <t>N080067-5</t>
  </si>
  <si>
    <t>L080068  L080068-1 N080068-4 L080068-5 N080068-6 N</t>
  </si>
  <si>
    <t>x</t>
  </si>
  <si>
    <t>Branilaca Hotonja (krak 1 + nastavak + N)</t>
  </si>
  <si>
    <t>L080067-1 N080067-1  N</t>
  </si>
  <si>
    <t>Mitra Šućura (krak 1)</t>
  </si>
  <si>
    <t>N080069-1</t>
  </si>
  <si>
    <t>Mitra Šućura (krak 2)</t>
  </si>
  <si>
    <t>L080069-2</t>
  </si>
  <si>
    <t>Mitra Šućura (krak 3 + nastavak)</t>
  </si>
  <si>
    <t>L080069-3  N080069-3</t>
  </si>
  <si>
    <t>43.</t>
  </si>
  <si>
    <t>52.</t>
  </si>
  <si>
    <t>53.</t>
  </si>
  <si>
    <t>54.</t>
  </si>
  <si>
    <t>55.</t>
  </si>
  <si>
    <t>Barica krak</t>
  </si>
  <si>
    <t>Dumača (krak 1)</t>
  </si>
  <si>
    <t>L080064-1</t>
  </si>
  <si>
    <t>56.</t>
  </si>
  <si>
    <t>57.</t>
  </si>
  <si>
    <t>Mitra Šućura - Poljine</t>
  </si>
  <si>
    <t>L080072</t>
  </si>
  <si>
    <t>58.</t>
  </si>
  <si>
    <t>Mitra Šućura (krak 6)</t>
  </si>
  <si>
    <t>TABELA 4.1. - Lokalni i nekategorisani putevi u nadležnosti Općine Vogošća - MZ Hotonj</t>
  </si>
  <si>
    <t>N080069-6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</si>
</sst>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vertAlign val="superscript"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7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0" fontId="9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3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6" fillId="0" borderId="6" applyNumberFormat="0" applyFill="0" applyAlignment="0" applyProtection="0"/>
    <xf numFmtId="0" fontId="2" fillId="22" borderId="0" applyNumberFormat="0" applyBorder="0" applyAlignment="0" applyProtection="0"/>
    <xf numFmtId="0" fontId="21" fillId="23" borderId="7" applyNumberFormat="0" applyFont="0" applyAlignment="0" applyProtection="0"/>
    <xf numFmtId="0" fontId="12" fillId="20" borderId="8" applyNumberFormat="0" applyAlignment="0" applyProtection="0"/>
    <xf numFmtId="0" fontId="14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4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0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0" borderId="10" xfId="0" applyFill="1" applyBorder="1" applyAlignment="1">
      <alignment horizontal="center" vertical="center"/>
    </xf>
    <xf numFmtId="0" fontId="0" fillId="20" borderId="10" xfId="0" applyFill="1" applyBorder="1" applyAlignment="1">
      <alignment horizontal="center" vertical="center" wrapText="1"/>
    </xf>
    <xf numFmtId="164" fontId="0" fillId="20" borderId="10" xfId="0" applyNumberFormat="1" applyFill="1" applyBorder="1" applyAlignment="1">
      <alignment horizontal="center" vertical="center"/>
    </xf>
    <xf numFmtId="4" fontId="0" fillId="20" borderId="10" xfId="0" applyNumberForma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6" fillId="2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164" fontId="26" fillId="0" borderId="10" xfId="0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0" fontId="25" fillId="2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49" fontId="31" fillId="0" borderId="10" xfId="0" applyNumberFormat="1" applyFont="1" applyBorder="1" applyAlignment="1">
      <alignment horizontal="center" vertical="center"/>
    </xf>
    <xf numFmtId="49" fontId="3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64" fontId="26" fillId="0" borderId="10" xfId="0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13" xfId="0" applyNumberFormat="1" applyFont="1" applyBorder="1" applyAlignment="1">
      <alignment horizontal="center" vertical="center" wrapText="1"/>
    </xf>
    <xf numFmtId="49" fontId="31" fillId="0" borderId="12" xfId="0" applyNumberFormat="1" applyFont="1" applyBorder="1" applyAlignment="1">
      <alignment horizontal="center" vertical="center" wrapText="1"/>
    </xf>
    <xf numFmtId="49" fontId="31" fillId="0" borderId="11" xfId="0" applyNumberFormat="1" applyFont="1" applyBorder="1" applyAlignment="1">
      <alignment horizontal="center" vertical="center"/>
    </xf>
    <xf numFmtId="49" fontId="31" fillId="0" borderId="12" xfId="0" applyNumberFormat="1" applyFont="1" applyBorder="1" applyAlignment="1">
      <alignment horizontal="center" vertical="center"/>
    </xf>
    <xf numFmtId="49" fontId="31" fillId="0" borderId="13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164" fontId="25" fillId="0" borderId="11" xfId="0" applyNumberFormat="1" applyFont="1" applyBorder="1" applyAlignment="1">
      <alignment horizontal="center" vertical="center"/>
    </xf>
    <xf numFmtId="164" fontId="25" fillId="0" borderId="12" xfId="0" applyNumberFormat="1" applyFont="1" applyBorder="1" applyAlignment="1">
      <alignment horizontal="center" vertical="center"/>
    </xf>
    <xf numFmtId="4" fontId="25" fillId="0" borderId="11" xfId="0" applyNumberFormat="1" applyFont="1" applyBorder="1" applyAlignment="1">
      <alignment horizontal="center" vertical="center"/>
    </xf>
    <xf numFmtId="4" fontId="25" fillId="0" borderId="13" xfId="0" applyNumberFormat="1" applyFont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0" fontId="26" fillId="25" borderId="10" xfId="0" applyFont="1" applyFill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center" vertical="center" wrapText="1"/>
    </xf>
    <xf numFmtId="0" fontId="26" fillId="25" borderId="13" xfId="0" applyFont="1" applyFill="1" applyBorder="1" applyAlignment="1">
      <alignment horizontal="center" vertical="center" wrapText="1"/>
    </xf>
    <xf numFmtId="0" fontId="26" fillId="25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27" fillId="25" borderId="10" xfId="0" applyFont="1" applyFill="1" applyBorder="1" applyAlignment="1">
      <alignment horizontal="center" vertical="center" wrapText="1"/>
    </xf>
    <xf numFmtId="49" fontId="31" fillId="25" borderId="11" xfId="0" applyNumberFormat="1" applyFont="1" applyFill="1" applyBorder="1" applyAlignment="1">
      <alignment horizontal="center" vertical="center"/>
    </xf>
    <xf numFmtId="49" fontId="31" fillId="25" borderId="13" xfId="0" applyNumberFormat="1" applyFont="1" applyFill="1" applyBorder="1" applyAlignment="1">
      <alignment horizontal="center" vertical="center"/>
    </xf>
    <xf numFmtId="49" fontId="24" fillId="25" borderId="11" xfId="0" applyNumberFormat="1" applyFont="1" applyFill="1" applyBorder="1" applyAlignment="1">
      <alignment horizontal="center" vertical="center"/>
    </xf>
    <xf numFmtId="49" fontId="24" fillId="25" borderId="13" xfId="0" applyNumberFormat="1" applyFont="1" applyFill="1" applyBorder="1" applyAlignment="1">
      <alignment horizontal="center" vertical="center"/>
    </xf>
    <xf numFmtId="0" fontId="29" fillId="24" borderId="14" xfId="0" applyFont="1" applyFill="1" applyBorder="1" applyAlignment="1">
      <alignment horizontal="center" vertical="center" wrapText="1"/>
    </xf>
    <xf numFmtId="0" fontId="20" fillId="24" borderId="15" xfId="0" applyFont="1" applyFill="1" applyBorder="1" applyAlignment="1">
      <alignment horizontal="center" vertical="center" wrapText="1"/>
    </xf>
    <xf numFmtId="0" fontId="20" fillId="24" borderId="16" xfId="0" applyFont="1" applyFill="1" applyBorder="1" applyAlignment="1">
      <alignment horizontal="center" vertical="center" wrapText="1"/>
    </xf>
    <xf numFmtId="0" fontId="20" fillId="24" borderId="17" xfId="0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D6394-A605-4B69-A1D3-520D28508543}">
  <sheetPr>
    <pageSetUpPr fitToPage="1"/>
  </sheetPr>
  <dimension ref="A2:J75"/>
  <sheetViews>
    <sheetView tabSelected="1" topLeftCell="A52" workbookViewId="0">
      <selection activeCell="E61" sqref="E61"/>
    </sheetView>
  </sheetViews>
  <sheetFormatPr defaultRowHeight="12.75" x14ac:dyDescent="0.2"/>
  <cols>
    <col min="1" max="1" width="7.140625" style="15" customWidth="1"/>
    <col min="2" max="2" width="25.5703125" style="21" customWidth="1"/>
    <col min="3" max="3" width="10.5703125" style="15" customWidth="1"/>
    <col min="4" max="4" width="13.42578125" style="15" customWidth="1"/>
    <col min="5" max="5" width="13.140625" style="22" customWidth="1"/>
    <col min="6" max="6" width="11.5703125" style="15" customWidth="1"/>
    <col min="7" max="7" width="15.140625" style="2" customWidth="1"/>
    <col min="8" max="8" width="10" style="15" customWidth="1"/>
    <col min="9" max="9" width="15" style="15" customWidth="1"/>
    <col min="10" max="10" width="12.140625" style="15" customWidth="1"/>
  </cols>
  <sheetData>
    <row r="2" spans="1:10" ht="15" x14ac:dyDescent="0.2">
      <c r="A2" s="56" t="s">
        <v>192</v>
      </c>
      <c r="B2" s="56"/>
      <c r="C2" s="56"/>
      <c r="D2" s="56"/>
      <c r="E2" s="57"/>
      <c r="F2" s="56"/>
      <c r="G2" s="58"/>
      <c r="H2" s="56"/>
      <c r="I2" s="56"/>
      <c r="J2" s="56"/>
    </row>
    <row r="4" spans="1:10" ht="15" x14ac:dyDescent="0.2">
      <c r="A4" s="59" t="s">
        <v>57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">
      <c r="E5" s="16"/>
      <c r="F5" s="17"/>
      <c r="G5" s="18"/>
      <c r="H5" s="17"/>
      <c r="I5" s="17"/>
    </row>
    <row r="6" spans="1:10" ht="38.25" x14ac:dyDescent="0.2">
      <c r="A6" s="3" t="s">
        <v>0</v>
      </c>
      <c r="B6" s="4" t="s">
        <v>1</v>
      </c>
      <c r="C6" s="3" t="s">
        <v>7</v>
      </c>
      <c r="D6" s="3" t="s">
        <v>2</v>
      </c>
      <c r="E6" s="5" t="s">
        <v>3</v>
      </c>
      <c r="F6" s="3" t="s">
        <v>4</v>
      </c>
      <c r="G6" s="6" t="s">
        <v>5</v>
      </c>
      <c r="H6" s="4" t="s">
        <v>6</v>
      </c>
      <c r="I6" s="14" t="s">
        <v>54</v>
      </c>
      <c r="J6" s="4" t="s">
        <v>8</v>
      </c>
    </row>
    <row r="7" spans="1:10" x14ac:dyDescent="0.2">
      <c r="A7" s="24">
        <v>1</v>
      </c>
      <c r="B7" s="25">
        <v>2</v>
      </c>
      <c r="C7" s="24" t="s">
        <v>43</v>
      </c>
      <c r="D7" s="24" t="s">
        <v>44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 t="s">
        <v>45</v>
      </c>
    </row>
    <row r="8" spans="1:10" x14ac:dyDescent="0.2">
      <c r="A8" s="60"/>
      <c r="B8" s="61"/>
      <c r="C8" s="61"/>
      <c r="D8" s="61"/>
      <c r="E8" s="61"/>
      <c r="F8" s="61"/>
      <c r="G8" s="61"/>
      <c r="H8" s="61"/>
      <c r="I8" s="61"/>
      <c r="J8" s="61"/>
    </row>
    <row r="9" spans="1:10" x14ac:dyDescent="0.2">
      <c r="A9" s="19" t="s">
        <v>14</v>
      </c>
      <c r="B9" s="26" t="s">
        <v>33</v>
      </c>
      <c r="C9" s="19" t="s">
        <v>32</v>
      </c>
      <c r="D9" s="19" t="s">
        <v>68</v>
      </c>
      <c r="E9" s="20">
        <v>1.44</v>
      </c>
      <c r="F9" s="19">
        <v>4.5</v>
      </c>
      <c r="G9" s="29">
        <f t="shared" ref="G9:G48" si="0">E9*1000*F9</f>
        <v>6480</v>
      </c>
      <c r="H9" s="19" t="s">
        <v>15</v>
      </c>
      <c r="I9" s="19" t="s">
        <v>9</v>
      </c>
      <c r="J9" s="19" t="s">
        <v>48</v>
      </c>
    </row>
    <row r="10" spans="1:10" ht="25.5" x14ac:dyDescent="0.2">
      <c r="A10" s="19" t="s">
        <v>16</v>
      </c>
      <c r="B10" s="26" t="s">
        <v>84</v>
      </c>
      <c r="C10" s="19" t="s">
        <v>32</v>
      </c>
      <c r="D10" s="28" t="s">
        <v>85</v>
      </c>
      <c r="E10" s="20">
        <v>0.4</v>
      </c>
      <c r="F10" s="19">
        <v>4.5</v>
      </c>
      <c r="G10" s="29">
        <f t="shared" si="0"/>
        <v>1800</v>
      </c>
      <c r="H10" s="19" t="s">
        <v>15</v>
      </c>
      <c r="I10" s="19" t="s">
        <v>11</v>
      </c>
      <c r="J10" s="19" t="s">
        <v>48</v>
      </c>
    </row>
    <row r="11" spans="1:10" x14ac:dyDescent="0.2">
      <c r="A11" s="19" t="s">
        <v>17</v>
      </c>
      <c r="B11" s="26" t="s">
        <v>69</v>
      </c>
      <c r="C11" s="19" t="s">
        <v>32</v>
      </c>
      <c r="D11" s="19" t="s">
        <v>70</v>
      </c>
      <c r="E11" s="20">
        <v>0.15</v>
      </c>
      <c r="F11" s="19">
        <v>4</v>
      </c>
      <c r="G11" s="29">
        <f t="shared" si="0"/>
        <v>600</v>
      </c>
      <c r="H11" s="19" t="s">
        <v>15</v>
      </c>
      <c r="I11" s="19" t="s">
        <v>11</v>
      </c>
      <c r="J11" s="19" t="s">
        <v>48</v>
      </c>
    </row>
    <row r="12" spans="1:10" ht="25.5" x14ac:dyDescent="0.2">
      <c r="A12" s="19" t="s">
        <v>18</v>
      </c>
      <c r="B12" s="26" t="s">
        <v>71</v>
      </c>
      <c r="C12" s="19" t="s">
        <v>32</v>
      </c>
      <c r="D12" s="19" t="s">
        <v>72</v>
      </c>
      <c r="E12" s="20">
        <v>0.14000000000000001</v>
      </c>
      <c r="F12" s="19">
        <v>3</v>
      </c>
      <c r="G12" s="29">
        <f t="shared" si="0"/>
        <v>420</v>
      </c>
      <c r="H12" s="19" t="s">
        <v>15</v>
      </c>
      <c r="I12" s="19" t="s">
        <v>11</v>
      </c>
      <c r="J12" s="19" t="s">
        <v>46</v>
      </c>
    </row>
    <row r="13" spans="1:10" x14ac:dyDescent="0.2">
      <c r="A13" s="19" t="s">
        <v>20</v>
      </c>
      <c r="B13" s="26" t="s">
        <v>34</v>
      </c>
      <c r="C13" s="28" t="s">
        <v>32</v>
      </c>
      <c r="D13" s="19" t="s">
        <v>75</v>
      </c>
      <c r="E13" s="20">
        <v>1.24</v>
      </c>
      <c r="F13" s="19">
        <v>4.5</v>
      </c>
      <c r="G13" s="29">
        <f t="shared" si="0"/>
        <v>5580</v>
      </c>
      <c r="H13" s="19" t="s">
        <v>15</v>
      </c>
      <c r="I13" s="19" t="s">
        <v>9</v>
      </c>
      <c r="J13" s="19" t="s">
        <v>49</v>
      </c>
    </row>
    <row r="14" spans="1:10" x14ac:dyDescent="0.2">
      <c r="A14" s="19" t="s">
        <v>21</v>
      </c>
      <c r="B14" s="26" t="s">
        <v>35</v>
      </c>
      <c r="C14" s="28" t="s">
        <v>32</v>
      </c>
      <c r="D14" s="19" t="s">
        <v>76</v>
      </c>
      <c r="E14" s="20">
        <v>0.67</v>
      </c>
      <c r="F14" s="19">
        <v>5.5</v>
      </c>
      <c r="G14" s="29">
        <f t="shared" si="0"/>
        <v>3685</v>
      </c>
      <c r="H14" s="19" t="s">
        <v>15</v>
      </c>
      <c r="I14" s="19" t="s">
        <v>11</v>
      </c>
      <c r="J14" s="19" t="s">
        <v>48</v>
      </c>
    </row>
    <row r="15" spans="1:10" x14ac:dyDescent="0.2">
      <c r="A15" s="19" t="s">
        <v>22</v>
      </c>
      <c r="B15" s="26" t="s">
        <v>77</v>
      </c>
      <c r="C15" s="28" t="s">
        <v>32</v>
      </c>
      <c r="D15" s="19" t="s">
        <v>78</v>
      </c>
      <c r="E15" s="20">
        <v>7.4999999999999997E-2</v>
      </c>
      <c r="F15" s="19">
        <v>4.5</v>
      </c>
      <c r="G15" s="29">
        <f t="shared" si="0"/>
        <v>337.5</v>
      </c>
      <c r="H15" s="19" t="s">
        <v>15</v>
      </c>
      <c r="I15" s="19" t="s">
        <v>15</v>
      </c>
      <c r="J15" s="19" t="s">
        <v>48</v>
      </c>
    </row>
    <row r="16" spans="1:10" x14ac:dyDescent="0.2">
      <c r="A16" s="19" t="s">
        <v>23</v>
      </c>
      <c r="B16" s="26" t="s">
        <v>36</v>
      </c>
      <c r="C16" s="28" t="s">
        <v>32</v>
      </c>
      <c r="D16" s="19" t="s">
        <v>79</v>
      </c>
      <c r="E16" s="20">
        <v>1.29</v>
      </c>
      <c r="F16" s="19">
        <v>4.5</v>
      </c>
      <c r="G16" s="29">
        <f t="shared" si="0"/>
        <v>5805</v>
      </c>
      <c r="H16" s="19" t="s">
        <v>15</v>
      </c>
      <c r="I16" s="19" t="s">
        <v>9</v>
      </c>
      <c r="J16" s="19" t="s">
        <v>48</v>
      </c>
    </row>
    <row r="17" spans="1:10" x14ac:dyDescent="0.2">
      <c r="A17" s="19" t="s">
        <v>24</v>
      </c>
      <c r="B17" s="26" t="s">
        <v>37</v>
      </c>
      <c r="C17" s="28" t="s">
        <v>32</v>
      </c>
      <c r="D17" s="19" t="s">
        <v>80</v>
      </c>
      <c r="E17" s="20">
        <v>1.55</v>
      </c>
      <c r="F17" s="19">
        <v>4.5</v>
      </c>
      <c r="G17" s="29">
        <f t="shared" si="0"/>
        <v>6975</v>
      </c>
      <c r="H17" s="19" t="s">
        <v>15</v>
      </c>
      <c r="I17" s="19" t="s">
        <v>9</v>
      </c>
      <c r="J17" s="19" t="s">
        <v>48</v>
      </c>
    </row>
    <row r="18" spans="1:10" x14ac:dyDescent="0.2">
      <c r="A18" s="19" t="s">
        <v>25</v>
      </c>
      <c r="B18" s="26" t="s">
        <v>81</v>
      </c>
      <c r="C18" s="28" t="s">
        <v>32</v>
      </c>
      <c r="D18" s="19" t="s">
        <v>82</v>
      </c>
      <c r="E18" s="20">
        <v>0.15</v>
      </c>
      <c r="F18" s="19">
        <v>3.5</v>
      </c>
      <c r="G18" s="29">
        <f t="shared" si="0"/>
        <v>525</v>
      </c>
      <c r="H18" s="19" t="s">
        <v>15</v>
      </c>
      <c r="I18" s="19" t="s">
        <v>11</v>
      </c>
      <c r="J18" s="19" t="s">
        <v>46</v>
      </c>
    </row>
    <row r="19" spans="1:10" ht="63.75" x14ac:dyDescent="0.2">
      <c r="A19" s="19" t="s">
        <v>26</v>
      </c>
      <c r="B19" s="26" t="s">
        <v>83</v>
      </c>
      <c r="C19" s="28" t="s">
        <v>32</v>
      </c>
      <c r="D19" s="28" t="s">
        <v>168</v>
      </c>
      <c r="E19" s="20">
        <v>1.105</v>
      </c>
      <c r="F19" s="19">
        <v>5</v>
      </c>
      <c r="G19" s="29">
        <f t="shared" si="0"/>
        <v>5525</v>
      </c>
      <c r="H19" s="19" t="s">
        <v>15</v>
      </c>
      <c r="I19" s="19" t="s">
        <v>9</v>
      </c>
      <c r="J19" s="19" t="s">
        <v>48</v>
      </c>
    </row>
    <row r="20" spans="1:10" x14ac:dyDescent="0.2">
      <c r="A20" s="19" t="s">
        <v>27</v>
      </c>
      <c r="B20" s="26" t="s">
        <v>38</v>
      </c>
      <c r="C20" s="19" t="s">
        <v>32</v>
      </c>
      <c r="D20" s="19" t="s">
        <v>86</v>
      </c>
      <c r="E20" s="20">
        <v>2.5</v>
      </c>
      <c r="F20" s="19">
        <v>5.5</v>
      </c>
      <c r="G20" s="29">
        <f t="shared" si="0"/>
        <v>13750</v>
      </c>
      <c r="H20" s="19" t="s">
        <v>15</v>
      </c>
      <c r="I20" s="19" t="s">
        <v>19</v>
      </c>
      <c r="J20" s="19" t="s">
        <v>48</v>
      </c>
    </row>
    <row r="21" spans="1:10" x14ac:dyDescent="0.2">
      <c r="A21" s="19" t="s">
        <v>28</v>
      </c>
      <c r="B21" s="26" t="s">
        <v>87</v>
      </c>
      <c r="C21" s="28" t="s">
        <v>32</v>
      </c>
      <c r="D21" s="28" t="s">
        <v>61</v>
      </c>
      <c r="E21" s="20">
        <v>0.51</v>
      </c>
      <c r="F21" s="19">
        <v>3</v>
      </c>
      <c r="G21" s="29">
        <f t="shared" si="0"/>
        <v>1530</v>
      </c>
      <c r="H21" s="19" t="s">
        <v>15</v>
      </c>
      <c r="I21" s="19" t="s">
        <v>11</v>
      </c>
      <c r="J21" s="19" t="s">
        <v>46</v>
      </c>
    </row>
    <row r="22" spans="1:10" ht="25.5" x14ac:dyDescent="0.2">
      <c r="A22" s="19" t="s">
        <v>29</v>
      </c>
      <c r="B22" s="26" t="s">
        <v>88</v>
      </c>
      <c r="C22" s="28" t="s">
        <v>32</v>
      </c>
      <c r="D22" s="28" t="s">
        <v>89</v>
      </c>
      <c r="E22" s="20">
        <v>0.25</v>
      </c>
      <c r="F22" s="19">
        <v>3</v>
      </c>
      <c r="G22" s="29">
        <f t="shared" si="0"/>
        <v>750</v>
      </c>
      <c r="H22" s="19" t="s">
        <v>15</v>
      </c>
      <c r="I22" s="19" t="s">
        <v>15</v>
      </c>
      <c r="J22" s="19" t="s">
        <v>46</v>
      </c>
    </row>
    <row r="23" spans="1:10" x14ac:dyDescent="0.2">
      <c r="A23" s="31" t="s">
        <v>30</v>
      </c>
      <c r="B23" s="26" t="s">
        <v>40</v>
      </c>
      <c r="C23" s="28" t="s">
        <v>32</v>
      </c>
      <c r="D23" s="19" t="s">
        <v>91</v>
      </c>
      <c r="E23" s="20">
        <v>0.72</v>
      </c>
      <c r="F23" s="19">
        <v>3</v>
      </c>
      <c r="G23" s="29">
        <f t="shared" si="0"/>
        <v>2160</v>
      </c>
      <c r="H23" s="19" t="s">
        <v>15</v>
      </c>
      <c r="I23" s="19" t="s">
        <v>11</v>
      </c>
      <c r="J23" s="19" t="s">
        <v>46</v>
      </c>
    </row>
    <row r="24" spans="1:10" x14ac:dyDescent="0.2">
      <c r="A24" s="31" t="s">
        <v>31</v>
      </c>
      <c r="B24" s="26" t="s">
        <v>92</v>
      </c>
      <c r="C24" s="28" t="s">
        <v>32</v>
      </c>
      <c r="D24" s="19" t="s">
        <v>93</v>
      </c>
      <c r="E24" s="20">
        <v>0.28000000000000003</v>
      </c>
      <c r="F24" s="19">
        <v>3</v>
      </c>
      <c r="G24" s="29">
        <f t="shared" si="0"/>
        <v>840</v>
      </c>
      <c r="H24" s="19" t="s">
        <v>15</v>
      </c>
      <c r="I24" s="19" t="s">
        <v>15</v>
      </c>
      <c r="J24" s="19" t="s">
        <v>46</v>
      </c>
    </row>
    <row r="25" spans="1:10" x14ac:dyDescent="0.2">
      <c r="A25" s="31" t="s">
        <v>41</v>
      </c>
      <c r="B25" s="26" t="s">
        <v>121</v>
      </c>
      <c r="C25" s="30" t="s">
        <v>32</v>
      </c>
      <c r="D25" s="19" t="s">
        <v>122</v>
      </c>
      <c r="E25" s="20">
        <v>0.35499999999999998</v>
      </c>
      <c r="F25" s="19">
        <v>3</v>
      </c>
      <c r="G25" s="29">
        <f t="shared" si="0"/>
        <v>1065</v>
      </c>
      <c r="H25" s="19" t="s">
        <v>15</v>
      </c>
      <c r="I25" s="19" t="s">
        <v>15</v>
      </c>
      <c r="J25" s="19" t="s">
        <v>46</v>
      </c>
    </row>
    <row r="26" spans="1:10" ht="25.5" x14ac:dyDescent="0.2">
      <c r="A26" s="31" t="s">
        <v>58</v>
      </c>
      <c r="B26" s="26" t="s">
        <v>123</v>
      </c>
      <c r="C26" s="30" t="s">
        <v>32</v>
      </c>
      <c r="D26" s="19" t="s">
        <v>124</v>
      </c>
      <c r="E26" s="20">
        <v>0.18</v>
      </c>
      <c r="F26" s="19">
        <v>3</v>
      </c>
      <c r="G26" s="29">
        <f>E26*1000*F26</f>
        <v>540</v>
      </c>
      <c r="H26" s="19" t="s">
        <v>15</v>
      </c>
      <c r="I26" s="19" t="s">
        <v>15</v>
      </c>
      <c r="J26" s="19" t="s">
        <v>46</v>
      </c>
    </row>
    <row r="27" spans="1:10" ht="25.5" x14ac:dyDescent="0.2">
      <c r="A27" s="31" t="s">
        <v>59</v>
      </c>
      <c r="B27" s="26" t="s">
        <v>166</v>
      </c>
      <c r="C27" s="30" t="s">
        <v>10</v>
      </c>
      <c r="D27" s="28" t="s">
        <v>90</v>
      </c>
      <c r="E27" s="20">
        <v>0.33500000000000002</v>
      </c>
      <c r="F27" s="19">
        <v>3</v>
      </c>
      <c r="G27" s="29">
        <f t="shared" ref="G27" si="1">E27*1000*F27</f>
        <v>1005</v>
      </c>
      <c r="H27" s="19" t="s">
        <v>15</v>
      </c>
      <c r="I27" s="19" t="s">
        <v>15</v>
      </c>
      <c r="J27" s="19" t="s">
        <v>46</v>
      </c>
    </row>
    <row r="28" spans="1:10" x14ac:dyDescent="0.2">
      <c r="A28" s="31" t="s">
        <v>60</v>
      </c>
      <c r="B28" s="26" t="s">
        <v>95</v>
      </c>
      <c r="C28" s="28" t="s">
        <v>10</v>
      </c>
      <c r="D28" s="19" t="s">
        <v>94</v>
      </c>
      <c r="E28" s="20">
        <v>0.68500000000000005</v>
      </c>
      <c r="F28" s="19">
        <v>3</v>
      </c>
      <c r="G28" s="29">
        <f t="shared" si="0"/>
        <v>2055</v>
      </c>
      <c r="H28" s="19" t="s">
        <v>15</v>
      </c>
      <c r="I28" s="19" t="s">
        <v>9</v>
      </c>
      <c r="J28" s="19" t="s">
        <v>46</v>
      </c>
    </row>
    <row r="29" spans="1:10" x14ac:dyDescent="0.2">
      <c r="A29" s="31" t="s">
        <v>62</v>
      </c>
      <c r="B29" s="26" t="s">
        <v>96</v>
      </c>
      <c r="C29" s="28" t="s">
        <v>10</v>
      </c>
      <c r="D29" s="19" t="s">
        <v>97</v>
      </c>
      <c r="E29" s="20">
        <v>0.22</v>
      </c>
      <c r="F29" s="19">
        <v>3</v>
      </c>
      <c r="G29" s="29">
        <f t="shared" si="0"/>
        <v>660</v>
      </c>
      <c r="H29" s="19" t="s">
        <v>15</v>
      </c>
      <c r="I29" s="19" t="s">
        <v>15</v>
      </c>
      <c r="J29" s="19" t="s">
        <v>46</v>
      </c>
    </row>
    <row r="30" spans="1:10" x14ac:dyDescent="0.2">
      <c r="A30" s="31" t="s">
        <v>63</v>
      </c>
      <c r="B30" s="26" t="s">
        <v>98</v>
      </c>
      <c r="C30" s="28" t="s">
        <v>10</v>
      </c>
      <c r="D30" s="19" t="s">
        <v>99</v>
      </c>
      <c r="E30" s="20">
        <v>0.42499999999999999</v>
      </c>
      <c r="F30" s="19">
        <v>3</v>
      </c>
      <c r="G30" s="29">
        <f t="shared" si="0"/>
        <v>1275</v>
      </c>
      <c r="H30" s="19" t="s">
        <v>15</v>
      </c>
      <c r="I30" s="19" t="s">
        <v>11</v>
      </c>
      <c r="J30" s="19" t="s">
        <v>46</v>
      </c>
    </row>
    <row r="31" spans="1:10" x14ac:dyDescent="0.2">
      <c r="A31" s="31" t="s">
        <v>64</v>
      </c>
      <c r="B31" s="26" t="s">
        <v>100</v>
      </c>
      <c r="C31" s="28" t="s">
        <v>10</v>
      </c>
      <c r="D31" s="19" t="s">
        <v>101</v>
      </c>
      <c r="E31" s="20">
        <v>0.28000000000000003</v>
      </c>
      <c r="F31" s="19">
        <v>3</v>
      </c>
      <c r="G31" s="29">
        <f t="shared" si="0"/>
        <v>840</v>
      </c>
      <c r="H31" s="19" t="s">
        <v>15</v>
      </c>
      <c r="I31" s="19" t="s">
        <v>11</v>
      </c>
      <c r="J31" s="19" t="s">
        <v>46</v>
      </c>
    </row>
    <row r="32" spans="1:10" x14ac:dyDescent="0.2">
      <c r="A32" s="31" t="s">
        <v>65</v>
      </c>
      <c r="B32" s="26" t="s">
        <v>39</v>
      </c>
      <c r="C32" s="28" t="s">
        <v>10</v>
      </c>
      <c r="D32" s="19" t="s">
        <v>102</v>
      </c>
      <c r="E32" s="20">
        <v>0.46500000000000002</v>
      </c>
      <c r="F32" s="19">
        <v>3</v>
      </c>
      <c r="G32" s="29">
        <f t="shared" si="0"/>
        <v>1395</v>
      </c>
      <c r="H32" s="19" t="s">
        <v>15</v>
      </c>
      <c r="I32" s="19" t="s">
        <v>11</v>
      </c>
      <c r="J32" s="19" t="s">
        <v>46</v>
      </c>
    </row>
    <row r="33" spans="1:10" x14ac:dyDescent="0.2">
      <c r="A33" s="31" t="s">
        <v>66</v>
      </c>
      <c r="B33" s="32" t="s">
        <v>184</v>
      </c>
      <c r="C33" s="28" t="s">
        <v>10</v>
      </c>
      <c r="D33" s="31" t="s">
        <v>185</v>
      </c>
      <c r="E33" s="68">
        <v>0.28499999999999998</v>
      </c>
      <c r="F33" s="19">
        <v>3</v>
      </c>
      <c r="G33" s="29">
        <f t="shared" si="0"/>
        <v>855</v>
      </c>
      <c r="H33" s="19" t="s">
        <v>15</v>
      </c>
      <c r="I33" s="19" t="s">
        <v>11</v>
      </c>
      <c r="J33" s="19" t="s">
        <v>46</v>
      </c>
    </row>
    <row r="34" spans="1:10" x14ac:dyDescent="0.2">
      <c r="A34" s="31" t="s">
        <v>67</v>
      </c>
      <c r="B34" s="26" t="s">
        <v>103</v>
      </c>
      <c r="C34" s="28" t="s">
        <v>10</v>
      </c>
      <c r="D34" s="19" t="s">
        <v>104</v>
      </c>
      <c r="E34" s="20">
        <v>0.23</v>
      </c>
      <c r="F34" s="19">
        <v>3</v>
      </c>
      <c r="G34" s="29">
        <f t="shared" si="0"/>
        <v>690</v>
      </c>
      <c r="H34" s="19" t="s">
        <v>15</v>
      </c>
      <c r="I34" s="19" t="s">
        <v>15</v>
      </c>
      <c r="J34" s="19" t="s">
        <v>46</v>
      </c>
    </row>
    <row r="35" spans="1:10" x14ac:dyDescent="0.2">
      <c r="A35" s="31" t="s">
        <v>142</v>
      </c>
      <c r="B35" s="26" t="s">
        <v>105</v>
      </c>
      <c r="C35" s="28" t="s">
        <v>10</v>
      </c>
      <c r="D35" s="19" t="s">
        <v>106</v>
      </c>
      <c r="E35" s="20">
        <v>0.2</v>
      </c>
      <c r="F35" s="19">
        <v>3</v>
      </c>
      <c r="G35" s="29">
        <f t="shared" si="0"/>
        <v>600</v>
      </c>
      <c r="H35" s="19" t="s">
        <v>15</v>
      </c>
      <c r="I35" s="19" t="s">
        <v>15</v>
      </c>
      <c r="J35" s="19" t="s">
        <v>46</v>
      </c>
    </row>
    <row r="36" spans="1:10" x14ac:dyDescent="0.2">
      <c r="A36" s="31" t="s">
        <v>143</v>
      </c>
      <c r="B36" s="26" t="s">
        <v>107</v>
      </c>
      <c r="C36" s="28" t="s">
        <v>10</v>
      </c>
      <c r="D36" s="19" t="s">
        <v>108</v>
      </c>
      <c r="E36" s="20">
        <v>0.19</v>
      </c>
      <c r="F36" s="19">
        <v>3</v>
      </c>
      <c r="G36" s="29">
        <f t="shared" si="0"/>
        <v>570</v>
      </c>
      <c r="H36" s="19" t="s">
        <v>15</v>
      </c>
      <c r="I36" s="19" t="s">
        <v>15</v>
      </c>
      <c r="J36" s="19" t="s">
        <v>46</v>
      </c>
    </row>
    <row r="37" spans="1:10" x14ac:dyDescent="0.2">
      <c r="A37" s="31" t="s">
        <v>144</v>
      </c>
      <c r="B37" s="26" t="s">
        <v>109</v>
      </c>
      <c r="C37" s="28" t="s">
        <v>10</v>
      </c>
      <c r="D37" s="19" t="s">
        <v>110</v>
      </c>
      <c r="E37" s="20">
        <v>0.28999999999999998</v>
      </c>
      <c r="F37" s="19">
        <v>3</v>
      </c>
      <c r="G37" s="29">
        <f t="shared" si="0"/>
        <v>870</v>
      </c>
      <c r="H37" s="19" t="s">
        <v>15</v>
      </c>
      <c r="I37" s="19" t="s">
        <v>15</v>
      </c>
      <c r="J37" s="19" t="s">
        <v>46</v>
      </c>
    </row>
    <row r="38" spans="1:10" x14ac:dyDescent="0.2">
      <c r="A38" s="31" t="s">
        <v>145</v>
      </c>
      <c r="B38" s="26" t="s">
        <v>111</v>
      </c>
      <c r="C38" s="28" t="s">
        <v>10</v>
      </c>
      <c r="D38" s="19" t="s">
        <v>112</v>
      </c>
      <c r="E38" s="20">
        <v>0.2</v>
      </c>
      <c r="F38" s="19">
        <v>3</v>
      </c>
      <c r="G38" s="29">
        <f t="shared" si="0"/>
        <v>600</v>
      </c>
      <c r="H38" s="19" t="s">
        <v>15</v>
      </c>
      <c r="I38" s="19" t="s">
        <v>15</v>
      </c>
      <c r="J38" s="19" t="s">
        <v>46</v>
      </c>
    </row>
    <row r="39" spans="1:10" x14ac:dyDescent="0.2">
      <c r="A39" s="31" t="s">
        <v>146</v>
      </c>
      <c r="B39" s="26" t="s">
        <v>113</v>
      </c>
      <c r="C39" s="28" t="s">
        <v>10</v>
      </c>
      <c r="D39" s="19" t="s">
        <v>114</v>
      </c>
      <c r="E39" s="20">
        <v>0.23499999999999999</v>
      </c>
      <c r="F39" s="19">
        <v>3</v>
      </c>
      <c r="G39" s="29">
        <f t="shared" si="0"/>
        <v>705</v>
      </c>
      <c r="H39" s="19" t="s">
        <v>15</v>
      </c>
      <c r="I39" s="19" t="s">
        <v>15</v>
      </c>
      <c r="J39" s="19" t="s">
        <v>46</v>
      </c>
    </row>
    <row r="40" spans="1:10" x14ac:dyDescent="0.2">
      <c r="A40" s="31" t="s">
        <v>147</v>
      </c>
      <c r="B40" s="26" t="s">
        <v>115</v>
      </c>
      <c r="C40" s="28" t="s">
        <v>10</v>
      </c>
      <c r="D40" s="19" t="s">
        <v>116</v>
      </c>
      <c r="E40" s="20">
        <v>0.245</v>
      </c>
      <c r="F40" s="19">
        <v>3</v>
      </c>
      <c r="G40" s="29">
        <f t="shared" si="0"/>
        <v>735</v>
      </c>
      <c r="H40" s="19" t="s">
        <v>15</v>
      </c>
      <c r="I40" s="19" t="s">
        <v>15</v>
      </c>
      <c r="J40" s="19" t="s">
        <v>46</v>
      </c>
    </row>
    <row r="41" spans="1:10" x14ac:dyDescent="0.2">
      <c r="A41" s="31" t="s">
        <v>148</v>
      </c>
      <c r="B41" s="26" t="s">
        <v>117</v>
      </c>
      <c r="C41" s="28" t="s">
        <v>10</v>
      </c>
      <c r="D41" s="19" t="s">
        <v>118</v>
      </c>
      <c r="E41" s="20">
        <v>0.26500000000000001</v>
      </c>
      <c r="F41" s="19">
        <v>3</v>
      </c>
      <c r="G41" s="29">
        <f t="shared" si="0"/>
        <v>795</v>
      </c>
      <c r="H41" s="19" t="s">
        <v>15</v>
      </c>
      <c r="I41" s="19" t="s">
        <v>15</v>
      </c>
      <c r="J41" s="19" t="s">
        <v>46</v>
      </c>
    </row>
    <row r="42" spans="1:10" x14ac:dyDescent="0.2">
      <c r="A42" s="31" t="s">
        <v>149</v>
      </c>
      <c r="B42" s="26" t="s">
        <v>119</v>
      </c>
      <c r="C42" s="28" t="s">
        <v>10</v>
      </c>
      <c r="D42" s="19" t="s">
        <v>120</v>
      </c>
      <c r="E42" s="20">
        <v>0.28999999999999998</v>
      </c>
      <c r="F42" s="19">
        <v>3</v>
      </c>
      <c r="G42" s="29">
        <f t="shared" si="0"/>
        <v>870</v>
      </c>
      <c r="H42" s="19" t="s">
        <v>15</v>
      </c>
      <c r="I42" s="19" t="s">
        <v>15</v>
      </c>
      <c r="J42" s="19" t="s">
        <v>46</v>
      </c>
    </row>
    <row r="43" spans="1:10" x14ac:dyDescent="0.2">
      <c r="A43" s="31" t="s">
        <v>150</v>
      </c>
      <c r="B43" s="26" t="s">
        <v>125</v>
      </c>
      <c r="C43" s="28" t="s">
        <v>10</v>
      </c>
      <c r="D43" s="19" t="s">
        <v>126</v>
      </c>
      <c r="E43" s="20">
        <v>0.15</v>
      </c>
      <c r="F43" s="19">
        <v>3</v>
      </c>
      <c r="G43" s="29">
        <f t="shared" si="0"/>
        <v>450</v>
      </c>
      <c r="H43" s="19" t="s">
        <v>15</v>
      </c>
      <c r="I43" s="19" t="s">
        <v>15</v>
      </c>
      <c r="J43" s="19" t="s">
        <v>47</v>
      </c>
    </row>
    <row r="44" spans="1:10" x14ac:dyDescent="0.2">
      <c r="A44" s="31" t="s">
        <v>151</v>
      </c>
      <c r="B44" s="26" t="s">
        <v>127</v>
      </c>
      <c r="C44" s="28" t="s">
        <v>10</v>
      </c>
      <c r="D44" s="19" t="s">
        <v>128</v>
      </c>
      <c r="E44" s="20">
        <v>0.21</v>
      </c>
      <c r="F44" s="19">
        <v>3</v>
      </c>
      <c r="G44" s="29">
        <f t="shared" si="0"/>
        <v>630</v>
      </c>
      <c r="H44" s="19" t="s">
        <v>15</v>
      </c>
      <c r="I44" s="19" t="s">
        <v>15</v>
      </c>
      <c r="J44" s="19" t="s">
        <v>47</v>
      </c>
    </row>
    <row r="45" spans="1:10" x14ac:dyDescent="0.2">
      <c r="A45" s="31" t="s">
        <v>152</v>
      </c>
      <c r="B45" s="26" t="s">
        <v>129</v>
      </c>
      <c r="C45" s="28" t="s">
        <v>10</v>
      </c>
      <c r="D45" s="19" t="s">
        <v>130</v>
      </c>
      <c r="E45" s="20">
        <v>0.12</v>
      </c>
      <c r="F45" s="19">
        <v>3</v>
      </c>
      <c r="G45" s="29">
        <f>E45*1000*F45</f>
        <v>360</v>
      </c>
      <c r="H45" s="19" t="s">
        <v>15</v>
      </c>
      <c r="I45" s="19" t="s">
        <v>15</v>
      </c>
      <c r="J45" s="19" t="s">
        <v>46</v>
      </c>
    </row>
    <row r="46" spans="1:10" x14ac:dyDescent="0.2">
      <c r="A46" s="31" t="s">
        <v>178</v>
      </c>
      <c r="B46" s="26" t="s">
        <v>73</v>
      </c>
      <c r="C46" s="19" t="s">
        <v>10</v>
      </c>
      <c r="D46" s="19" t="s">
        <v>74</v>
      </c>
      <c r="E46" s="20">
        <v>0.49</v>
      </c>
      <c r="F46" s="19">
        <v>3</v>
      </c>
      <c r="G46" s="29">
        <f t="shared" si="0"/>
        <v>1470</v>
      </c>
      <c r="H46" s="19" t="s">
        <v>15</v>
      </c>
      <c r="I46" s="19" t="s">
        <v>11</v>
      </c>
      <c r="J46" s="19" t="s">
        <v>46</v>
      </c>
    </row>
    <row r="47" spans="1:10" x14ac:dyDescent="0.2">
      <c r="A47" s="31" t="s">
        <v>153</v>
      </c>
      <c r="B47" s="32" t="s">
        <v>134</v>
      </c>
      <c r="C47" s="28" t="s">
        <v>10</v>
      </c>
      <c r="D47" s="19" t="s">
        <v>135</v>
      </c>
      <c r="E47" s="20">
        <v>0.2</v>
      </c>
      <c r="F47" s="19">
        <v>3</v>
      </c>
      <c r="G47" s="29">
        <f t="shared" si="0"/>
        <v>600</v>
      </c>
      <c r="H47" s="19" t="s">
        <v>15</v>
      </c>
      <c r="I47" s="19" t="s">
        <v>15</v>
      </c>
      <c r="J47" s="19" t="s">
        <v>46</v>
      </c>
    </row>
    <row r="48" spans="1:10" x14ac:dyDescent="0.2">
      <c r="A48" s="31" t="s">
        <v>154</v>
      </c>
      <c r="B48" s="26" t="s">
        <v>136</v>
      </c>
      <c r="C48" s="28" t="s">
        <v>10</v>
      </c>
      <c r="D48" s="19" t="s">
        <v>137</v>
      </c>
      <c r="E48" s="20">
        <v>0.28999999999999998</v>
      </c>
      <c r="F48" s="19">
        <v>3</v>
      </c>
      <c r="G48" s="29">
        <f t="shared" si="0"/>
        <v>870</v>
      </c>
      <c r="H48" s="19" t="s">
        <v>15</v>
      </c>
      <c r="I48" s="19" t="s">
        <v>11</v>
      </c>
      <c r="J48" s="19" t="s">
        <v>46</v>
      </c>
    </row>
    <row r="49" spans="1:10" x14ac:dyDescent="0.2">
      <c r="A49" s="31" t="s">
        <v>155</v>
      </c>
      <c r="B49" s="26" t="s">
        <v>138</v>
      </c>
      <c r="C49" s="28" t="s">
        <v>10</v>
      </c>
      <c r="D49" s="19" t="s">
        <v>139</v>
      </c>
      <c r="E49" s="20">
        <v>0.8</v>
      </c>
      <c r="F49" s="19">
        <v>3</v>
      </c>
      <c r="G49" s="29">
        <f>E49*1000*F49</f>
        <v>2400</v>
      </c>
      <c r="H49" s="19" t="s">
        <v>15</v>
      </c>
      <c r="I49" s="19" t="s">
        <v>11</v>
      </c>
      <c r="J49" s="19" t="s">
        <v>46</v>
      </c>
    </row>
    <row r="50" spans="1:10" ht="25.5" x14ac:dyDescent="0.2">
      <c r="A50" s="31" t="s">
        <v>156</v>
      </c>
      <c r="B50" s="32" t="s">
        <v>170</v>
      </c>
      <c r="C50" s="28" t="s">
        <v>10</v>
      </c>
      <c r="D50" s="30" t="s">
        <v>171</v>
      </c>
      <c r="E50" s="20">
        <v>0.6</v>
      </c>
      <c r="F50" s="19">
        <v>4.5</v>
      </c>
      <c r="G50" s="29">
        <f t="shared" ref="G50:G61" si="2">E50*1000*F50</f>
        <v>2700</v>
      </c>
      <c r="H50" s="19" t="s">
        <v>15</v>
      </c>
      <c r="I50" s="19" t="s">
        <v>9</v>
      </c>
      <c r="J50" s="19" t="s">
        <v>48</v>
      </c>
    </row>
    <row r="51" spans="1:10" x14ac:dyDescent="0.2">
      <c r="A51" s="31" t="s">
        <v>162</v>
      </c>
      <c r="B51" s="32" t="s">
        <v>191</v>
      </c>
      <c r="C51" s="30" t="s">
        <v>10</v>
      </c>
      <c r="D51" s="31" t="s">
        <v>193</v>
      </c>
      <c r="E51" s="68">
        <v>0.41499999999999998</v>
      </c>
      <c r="F51" s="19">
        <v>3</v>
      </c>
      <c r="G51" s="29">
        <f t="shared" si="2"/>
        <v>1245</v>
      </c>
      <c r="H51" s="19" t="s">
        <v>15</v>
      </c>
      <c r="I51" s="19" t="s">
        <v>11</v>
      </c>
      <c r="J51" s="19" t="s">
        <v>46</v>
      </c>
    </row>
    <row r="52" spans="1:10" x14ac:dyDescent="0.2">
      <c r="A52" s="31" t="s">
        <v>163</v>
      </c>
      <c r="B52" s="26" t="s">
        <v>157</v>
      </c>
      <c r="C52" s="30" t="s">
        <v>12</v>
      </c>
      <c r="D52" s="19" t="s">
        <v>158</v>
      </c>
      <c r="E52" s="20">
        <v>0.19500000000000001</v>
      </c>
      <c r="F52" s="19">
        <v>3</v>
      </c>
      <c r="G52" s="29">
        <f t="shared" si="2"/>
        <v>585</v>
      </c>
      <c r="H52" s="19" t="s">
        <v>15</v>
      </c>
      <c r="I52" s="19" t="s">
        <v>15</v>
      </c>
      <c r="J52" s="19" t="s">
        <v>46</v>
      </c>
    </row>
    <row r="53" spans="1:10" x14ac:dyDescent="0.2">
      <c r="A53" s="31" t="s">
        <v>164</v>
      </c>
      <c r="B53" s="26" t="s">
        <v>159</v>
      </c>
      <c r="C53" s="30" t="s">
        <v>12</v>
      </c>
      <c r="D53" s="19" t="s">
        <v>160</v>
      </c>
      <c r="E53" s="20">
        <v>0.23499999999999999</v>
      </c>
      <c r="F53" s="19">
        <v>3</v>
      </c>
      <c r="G53" s="29">
        <f t="shared" si="2"/>
        <v>705</v>
      </c>
      <c r="H53" s="19" t="s">
        <v>15</v>
      </c>
      <c r="I53" s="19" t="s">
        <v>15</v>
      </c>
      <c r="J53" s="19" t="s">
        <v>46</v>
      </c>
    </row>
    <row r="54" spans="1:10" ht="25.5" x14ac:dyDescent="0.2">
      <c r="A54" s="31" t="s">
        <v>165</v>
      </c>
      <c r="B54" s="32" t="s">
        <v>176</v>
      </c>
      <c r="C54" s="31" t="s">
        <v>12</v>
      </c>
      <c r="D54" s="30" t="s">
        <v>177</v>
      </c>
      <c r="E54" s="20">
        <v>0.52</v>
      </c>
      <c r="F54" s="19">
        <v>3</v>
      </c>
      <c r="G54" s="29">
        <f t="shared" si="2"/>
        <v>1560</v>
      </c>
      <c r="H54" s="19" t="s">
        <v>15</v>
      </c>
      <c r="I54" s="31" t="s">
        <v>9</v>
      </c>
      <c r="J54" s="19" t="s">
        <v>46</v>
      </c>
    </row>
    <row r="55" spans="1:10" x14ac:dyDescent="0.2">
      <c r="A55" s="31" t="s">
        <v>179</v>
      </c>
      <c r="B55" s="32" t="s">
        <v>174</v>
      </c>
      <c r="C55" s="31" t="s">
        <v>12</v>
      </c>
      <c r="D55" s="31" t="s">
        <v>175</v>
      </c>
      <c r="E55" s="20">
        <v>0.185</v>
      </c>
      <c r="F55" s="19">
        <v>3</v>
      </c>
      <c r="G55" s="29">
        <f t="shared" si="2"/>
        <v>555</v>
      </c>
      <c r="H55" s="19" t="s">
        <v>15</v>
      </c>
      <c r="I55" s="31" t="s">
        <v>15</v>
      </c>
      <c r="J55" s="19" t="s">
        <v>46</v>
      </c>
    </row>
    <row r="56" spans="1:10" x14ac:dyDescent="0.2">
      <c r="A56" s="31" t="s">
        <v>180</v>
      </c>
      <c r="B56" s="32" t="s">
        <v>172</v>
      </c>
      <c r="C56" s="31" t="s">
        <v>12</v>
      </c>
      <c r="D56" s="31" t="s">
        <v>173</v>
      </c>
      <c r="E56" s="20">
        <v>0.22500000000000001</v>
      </c>
      <c r="F56" s="19">
        <v>3</v>
      </c>
      <c r="G56" s="29">
        <f t="shared" si="2"/>
        <v>675</v>
      </c>
      <c r="H56" s="19" t="s">
        <v>15</v>
      </c>
      <c r="I56" s="31" t="s">
        <v>15</v>
      </c>
      <c r="J56" s="19" t="s">
        <v>46</v>
      </c>
    </row>
    <row r="57" spans="1:10" x14ac:dyDescent="0.2">
      <c r="A57" s="31" t="s">
        <v>181</v>
      </c>
      <c r="B57" s="26" t="s">
        <v>132</v>
      </c>
      <c r="C57" s="31" t="s">
        <v>12</v>
      </c>
      <c r="D57" s="19" t="s">
        <v>133</v>
      </c>
      <c r="E57" s="20">
        <v>0.20499999999999999</v>
      </c>
      <c r="F57" s="19">
        <v>3</v>
      </c>
      <c r="G57" s="29">
        <f t="shared" si="2"/>
        <v>615</v>
      </c>
      <c r="H57" s="19" t="s">
        <v>15</v>
      </c>
      <c r="I57" s="19" t="s">
        <v>11</v>
      </c>
      <c r="J57" s="19" t="s">
        <v>46</v>
      </c>
    </row>
    <row r="58" spans="1:10" x14ac:dyDescent="0.2">
      <c r="A58" s="31" t="s">
        <v>182</v>
      </c>
      <c r="B58" s="26" t="s">
        <v>161</v>
      </c>
      <c r="C58" s="30" t="s">
        <v>12</v>
      </c>
      <c r="D58" s="19" t="s">
        <v>167</v>
      </c>
      <c r="E58" s="20">
        <v>0.27</v>
      </c>
      <c r="F58" s="19">
        <v>3</v>
      </c>
      <c r="G58" s="29">
        <f t="shared" si="2"/>
        <v>810</v>
      </c>
      <c r="H58" s="19" t="s">
        <v>15</v>
      </c>
      <c r="I58" s="19" t="s">
        <v>11</v>
      </c>
      <c r="J58" s="19" t="s">
        <v>46</v>
      </c>
    </row>
    <row r="59" spans="1:10" x14ac:dyDescent="0.2">
      <c r="A59" s="31" t="s">
        <v>186</v>
      </c>
      <c r="B59" s="32" t="s">
        <v>183</v>
      </c>
      <c r="C59" s="28" t="s">
        <v>12</v>
      </c>
      <c r="D59" s="31" t="s">
        <v>141</v>
      </c>
      <c r="E59" s="20">
        <v>0.15</v>
      </c>
      <c r="F59" s="19">
        <v>3</v>
      </c>
      <c r="G59" s="29">
        <f t="shared" si="2"/>
        <v>450</v>
      </c>
      <c r="H59" s="19" t="s">
        <v>15</v>
      </c>
      <c r="I59" s="31" t="s">
        <v>15</v>
      </c>
      <c r="J59" s="19" t="s">
        <v>46</v>
      </c>
    </row>
    <row r="60" spans="1:10" x14ac:dyDescent="0.2">
      <c r="A60" s="31" t="s">
        <v>187</v>
      </c>
      <c r="B60" s="26" t="s">
        <v>131</v>
      </c>
      <c r="C60" s="28" t="s">
        <v>12</v>
      </c>
      <c r="D60" s="19" t="s">
        <v>140</v>
      </c>
      <c r="E60" s="20">
        <v>0.3</v>
      </c>
      <c r="F60" s="19">
        <v>3</v>
      </c>
      <c r="G60" s="29">
        <f t="shared" si="2"/>
        <v>900</v>
      </c>
      <c r="H60" s="19" t="s">
        <v>15</v>
      </c>
      <c r="I60" s="19" t="s">
        <v>11</v>
      </c>
      <c r="J60" s="19" t="s">
        <v>46</v>
      </c>
    </row>
    <row r="61" spans="1:10" x14ac:dyDescent="0.2">
      <c r="A61" s="31" t="s">
        <v>190</v>
      </c>
      <c r="B61" s="32" t="s">
        <v>188</v>
      </c>
      <c r="C61" s="28" t="s">
        <v>12</v>
      </c>
      <c r="D61" s="31" t="s">
        <v>189</v>
      </c>
      <c r="E61" s="68">
        <v>0.62</v>
      </c>
      <c r="F61" s="19">
        <v>4.5</v>
      </c>
      <c r="G61" s="29">
        <f t="shared" si="2"/>
        <v>2790</v>
      </c>
      <c r="H61" s="19" t="s">
        <v>15</v>
      </c>
      <c r="I61" s="19" t="s">
        <v>11</v>
      </c>
      <c r="J61" s="19" t="s">
        <v>46</v>
      </c>
    </row>
    <row r="62" spans="1:10" x14ac:dyDescent="0.2">
      <c r="A62" s="1"/>
      <c r="B62" s="27" t="s">
        <v>13</v>
      </c>
      <c r="C62" s="1"/>
      <c r="D62" s="1"/>
      <c r="E62" s="12">
        <f>SUM(E9:E61)</f>
        <v>24.024999999999999</v>
      </c>
      <c r="F62" s="9"/>
      <c r="G62" s="13">
        <f>SUM(G9:G61)</f>
        <v>93257.5</v>
      </c>
      <c r="H62" s="1"/>
      <c r="I62" s="1"/>
      <c r="J62" s="1"/>
    </row>
    <row r="63" spans="1:10" x14ac:dyDescent="0.2">
      <c r="A63" s="62" t="s">
        <v>169</v>
      </c>
      <c r="B63" s="63"/>
      <c r="C63" s="63"/>
      <c r="D63" s="63"/>
      <c r="E63" s="63"/>
      <c r="F63" s="63"/>
      <c r="G63" s="63"/>
      <c r="H63" s="63"/>
      <c r="I63" s="63"/>
      <c r="J63" s="63"/>
    </row>
    <row r="64" spans="1:10" x14ac:dyDescent="0.2">
      <c r="A64" s="7"/>
      <c r="B64" s="23" t="s">
        <v>55</v>
      </c>
      <c r="C64" s="7" t="s">
        <v>32</v>
      </c>
      <c r="D64" s="7"/>
      <c r="E64" s="11">
        <f>SUM(E9:E26)</f>
        <v>13.005000000000001</v>
      </c>
      <c r="F64" s="7"/>
      <c r="G64" s="10">
        <f>SUM(G9:G26)</f>
        <v>58367.5</v>
      </c>
      <c r="H64" s="7"/>
      <c r="I64" s="7"/>
      <c r="J64" s="7"/>
    </row>
    <row r="65" spans="1:10" x14ac:dyDescent="0.2">
      <c r="A65" s="7"/>
      <c r="B65" s="23"/>
      <c r="C65" s="7" t="s">
        <v>10</v>
      </c>
      <c r="D65" s="7"/>
      <c r="E65" s="11">
        <f>SUM(E27:E51)</f>
        <v>8.1150000000000002</v>
      </c>
      <c r="F65" s="7"/>
      <c r="G65" s="10">
        <f>SUM(G27:G51)</f>
        <v>25245</v>
      </c>
      <c r="H65" s="7"/>
      <c r="I65" s="7"/>
      <c r="J65" s="7"/>
    </row>
    <row r="66" spans="1:10" x14ac:dyDescent="0.2">
      <c r="A66" s="7"/>
      <c r="B66" s="23"/>
      <c r="C66" s="7" t="s">
        <v>12</v>
      </c>
      <c r="D66" s="7"/>
      <c r="E66" s="11">
        <f>SUM(E52:E61)</f>
        <v>2.9050000000000002</v>
      </c>
      <c r="F66" s="7"/>
      <c r="G66" s="10">
        <f>SUM(G52:G61)</f>
        <v>9645</v>
      </c>
      <c r="H66" s="7"/>
      <c r="I66" s="7"/>
      <c r="J66" s="7"/>
    </row>
    <row r="67" spans="1:10" x14ac:dyDescent="0.2">
      <c r="A67" s="7"/>
      <c r="B67" s="23" t="s">
        <v>56</v>
      </c>
      <c r="C67" s="7"/>
      <c r="D67" s="7"/>
      <c r="E67" s="11">
        <f>SUM(E64:E66)</f>
        <v>24.025000000000002</v>
      </c>
      <c r="F67" s="7"/>
      <c r="G67" s="10">
        <f>SUM(G64:G66)</f>
        <v>93257.5</v>
      </c>
      <c r="H67" s="7"/>
      <c r="I67" s="7"/>
      <c r="J67" s="7"/>
    </row>
    <row r="69" spans="1:10" x14ac:dyDescent="0.2">
      <c r="A69" s="64" t="s">
        <v>53</v>
      </c>
      <c r="B69" s="65"/>
      <c r="C69" s="65"/>
      <c r="D69" s="65"/>
      <c r="E69" s="65"/>
      <c r="F69" s="65"/>
      <c r="G69" s="65"/>
      <c r="H69" s="65"/>
      <c r="I69" s="65"/>
      <c r="J69" s="65"/>
    </row>
    <row r="70" spans="1:10" ht="19.5" customHeight="1" x14ac:dyDescent="0.2">
      <c r="A70" s="66"/>
      <c r="B70" s="67"/>
      <c r="C70" s="67"/>
      <c r="D70" s="67"/>
      <c r="E70" s="67"/>
      <c r="F70" s="67"/>
      <c r="G70" s="67"/>
      <c r="H70" s="67"/>
      <c r="I70" s="67"/>
      <c r="J70" s="67"/>
    </row>
    <row r="72" spans="1:10" x14ac:dyDescent="0.2">
      <c r="A72" s="8" t="s">
        <v>0</v>
      </c>
      <c r="B72" s="52" t="s">
        <v>50</v>
      </c>
      <c r="C72" s="52"/>
      <c r="D72" s="52"/>
      <c r="E72" s="52" t="s">
        <v>42</v>
      </c>
      <c r="F72" s="52"/>
      <c r="G72" s="53" t="s">
        <v>51</v>
      </c>
      <c r="H72" s="54"/>
      <c r="I72" s="54"/>
      <c r="J72" s="55"/>
    </row>
    <row r="73" spans="1:10" x14ac:dyDescent="0.2">
      <c r="A73" s="24">
        <v>1</v>
      </c>
      <c r="B73" s="38">
        <v>2</v>
      </c>
      <c r="C73" s="39"/>
      <c r="D73" s="40"/>
      <c r="E73" s="41" t="s">
        <v>43</v>
      </c>
      <c r="F73" s="42"/>
      <c r="G73" s="41" t="s">
        <v>44</v>
      </c>
      <c r="H73" s="43"/>
      <c r="I73" s="43"/>
      <c r="J73" s="42"/>
    </row>
    <row r="74" spans="1:10" x14ac:dyDescent="0.2">
      <c r="A74" s="7" t="s">
        <v>14</v>
      </c>
      <c r="B74" s="44" t="s">
        <v>52</v>
      </c>
      <c r="C74" s="45"/>
      <c r="D74" s="46"/>
      <c r="E74" s="47">
        <f>E62</f>
        <v>24.024999999999999</v>
      </c>
      <c r="F74" s="48"/>
      <c r="G74" s="49">
        <f>G62</f>
        <v>93257.5</v>
      </c>
      <c r="H74" s="50"/>
      <c r="I74" s="50"/>
      <c r="J74" s="51"/>
    </row>
    <row r="75" spans="1:10" x14ac:dyDescent="0.2">
      <c r="A75" s="33" t="s">
        <v>13</v>
      </c>
      <c r="B75" s="34"/>
      <c r="C75" s="34"/>
      <c r="D75" s="35"/>
      <c r="E75" s="36">
        <f>SUM(E74:F74)</f>
        <v>24.024999999999999</v>
      </c>
      <c r="F75" s="36"/>
      <c r="G75" s="37">
        <f>SUM(G74:J74)</f>
        <v>93257.5</v>
      </c>
      <c r="H75" s="37"/>
      <c r="I75" s="37"/>
      <c r="J75" s="37"/>
    </row>
  </sheetData>
  <mergeCells count="17">
    <mergeCell ref="B72:D72"/>
    <mergeCell ref="E72:F72"/>
    <mergeCell ref="G72:J72"/>
    <mergeCell ref="A2:J2"/>
    <mergeCell ref="A4:J4"/>
    <mergeCell ref="A8:J8"/>
    <mergeCell ref="A63:J63"/>
    <mergeCell ref="A69:J70"/>
    <mergeCell ref="A75:D75"/>
    <mergeCell ref="E75:F75"/>
    <mergeCell ref="G75:J75"/>
    <mergeCell ref="B73:D73"/>
    <mergeCell ref="E73:F73"/>
    <mergeCell ref="G73:J73"/>
    <mergeCell ref="B74:D74"/>
    <mergeCell ref="E74:F74"/>
    <mergeCell ref="G74:J74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4.1.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2026-05-15T12:37:17Z</cp:lastPrinted>
  <dcterms:created xsi:type="dcterms:W3CDTF">2012-08-06T10:49:40Z</dcterms:created>
  <dcterms:modified xsi:type="dcterms:W3CDTF">2026-05-15T12:37:20Z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